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DC49B373-C863-4E5E-B912-C9E79A9419AB}" xr6:coauthVersionLast="47" xr6:coauthVersionMax="47" xr10:uidLastSave="{00000000-0000-0000-0000-000000000000}"/>
  <bookViews>
    <workbookView xWindow="-120" yWindow="-120" windowWidth="29040" windowHeight="15840" activeTab="2" xr2:uid="{6F33E7A9-7252-4E6C-AEBD-CDB80A02E12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<sst xmlns="http://schemas.openxmlformats.org/spreadsheetml/2006/main" count="711" uniqueCount="142">
  <si>
    <t>Project Name: South West Victoria (V4) REZ Connection Costs</t>
  </si>
  <si>
    <t>Indirect Cost Selection</t>
  </si>
  <si>
    <t xml:space="preserve">Project Description: </t>
  </si>
  <si>
    <t>Total Network Elements Cost Category</t>
  </si>
  <si>
    <t>$50-$100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</si>
  <si>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</si>
  <si>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</si>
  <si>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</si>
  <si>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</si>
  <si>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</si>
  <si>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</si>
  <si>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</si>
  <si>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</si>
  <si>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</si>
  <si>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</si>
  <si>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</si>
  <si>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</si>
  <si>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V4 - 4-0 - 15-10-2021.xlsb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</si>
  <si>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</si>
  <si>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</si>
  <si>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</si>
  <si>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</si>
  <si>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</si>
  <si>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</si>
  <si>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</si>
  <si>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</si>
  <si>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</si>
  <si>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</si>
  <si>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</si>
  <si>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</si>
  <si>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</si>
  <si>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</si>
  <si>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</si>
  <si>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</si>
  <si>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</si>
  <si>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</si>
  <si>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</si>
  <si>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</si>
  <si>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</si>
  <si>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</si>
  <si>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</si>
  <si>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</si>
  <si>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</si>
  <si>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</si>
  <si>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</si>
  <si>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</si>
  <si>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</si>
  <si>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</si>
  <si>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</si>
  <si>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</si>
  <si>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</si>
  <si>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</si>
  <si>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</si>
  <si>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</si>
  <si>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</si>
  <si>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</si>
  <si>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</si>
  <si>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</si>
  <si>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</si>
  <si>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</si>
  <si>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</si>
  <si>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</si>
  <si>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</si>
  <si>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</si>
  <si>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</si>
  <si>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</si>
  <si>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</si>
  <si>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</si>
  <si>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</si>
  <si>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</si>
  <si>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</si>
  <si>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</si>
  <si>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611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</si>
  <si>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</si>
  <si>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</si>
  <si>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</si>
  <si>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</si>
  <si>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</si>
  <si>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</si>
  <si>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</si>
  <si>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</si>
  <si>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</si>
  <si>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</si>
  <si>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</si>
  <si>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</si>
  <si>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</si>
  <si>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</si>
  <si>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</si>
  <si>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</si>
  <si>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</si>
  <si>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</si>
  <si>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</si>
  <si>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</si>
  <si>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</si>
  <si>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VIC - South West</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</si>
  <si>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</si>
  <si>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</si>
  <si>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</si>
  <si>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</si>
  <si>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</si>
  <si>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</si>
  <si>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</si>
  <si>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</si>
  <si>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</si>
  <si>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</si>
  <si>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</si>
  <si>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</si>
  <si>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</si>
  <si>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</si>
  <si>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</si>
  <si>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</si>
  <si>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</si>
  <si>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</si>
  <si>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</si>
  <si>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</si>
  <si>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</si>
  <si>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</si>
  <si>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</si>
  <si>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</si>
  <si>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</si>
  <si>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</si>
  <si>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</si>
  <si>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</si>
  <si>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</si>
  <si>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</si>
  <si>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500/220 kV transformer, 2 x AIS switchbays</t>
  </si>
  <si>
    <t>Station</t>
  </si>
  <si>
    <t>Transformer</t>
  </si>
  <si>
    <t>2 winding Tx (3ph) 600MVA</t>
  </si>
  <si>
    <t xml:space="preserve"> 500/220</t>
  </si>
  <si>
    <t>ea.</t>
  </si>
  <si>
    <t>AIS Switchbay</t>
  </si>
  <si>
    <t>3CB Diameter 2CBs</t>
  </si>
  <si>
    <t>lot</t>
  </si>
  <si>
    <t>3CB Diameter 3CBs</t>
  </si>
  <si>
    <t>Property site work and building</t>
  </si>
  <si>
    <t>AIS site infrastructure 10000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</si>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</sst>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EFC4B-5AF4-4233-A59D-79BC74A4DC71}">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27344210.045451526</v>
      </c>
      <c r="G20" s="35">
        <v>7101444.4835236371</v>
      </c>
      <c r="H20" s="35">
        <v>6652933.8094695183</v>
      </c>
      <c r="I20" s="35">
        <v>2772419.9582361598</v>
      </c>
      <c r="J20" s="35">
        <v>0</v>
      </c>
      <c r="K20" s="35">
        <v>890021.53490503691</v>
      </c>
      <c r="L20" s="35">
        <v>0</v>
      </c>
      <c r="M20" s="35">
        <v>1235562.2577171721</v>
      </c>
      <c r="N20" s="35">
        <v>7095243.4952000007</v>
      </c>
      <c r="O20" s="36">
        <v>1596584.5064000001</v>
      </c>
    </row>
    <row r="21" spans="4:15" ht="15.75" thickBot="1" x14ac:dyDescent="0.3">
      <c r="D21" s="37">
        <v>2</v>
      </c>
      <c r="E21" t="s">
        <v>35</v>
      </c>
      <c r="F21" s="34">
        <v>46982449.77741158</v>
      </c>
      <c r="G21" s="35">
        <v>18235838.14743625</v>
      </c>
      <c r="H21" s="35">
        <v>18043553.875055522</v>
      </c>
      <c r="I21" s="35">
        <v>3051628.8567366009</v>
      </c>
      <c r="J21" s="35">
        <v>2554949.09531136</v>
      </c>
      <c r="K21" s="35">
        <v>1836934.9989804002</v>
      </c>
      <c r="L21" s="35">
        <v>655081.02574200009</v>
      </c>
      <c r="M21" s="35">
        <v>2467833.1667494508</v>
      </c>
      <c r="N21" s="35">
        <v>112466.1076</v>
      </c>
      <c r="O21" s="36">
        <v>24164.503799999999</v>
      </c>
    </row>
    <row r="22" spans="4:15" ht="15.75" thickBot="1" x14ac:dyDescent="0.3">
      <c r="D22" s="38"/>
      <c r="E22" s="39" t="s">
        <v>36</v>
      </c>
      <c r="F22" s="40">
        <v>74326659.822863102</v>
      </c>
      <c r="G22" s="41">
        <v>25337282.630959887</v>
      </c>
      <c r="H22" s="41">
        <v>24696487.684525039</v>
      </c>
      <c r="I22" s="41">
        <v>5824048.8149727602</v>
      </c>
      <c r="J22" s="41">
        <v>2554949.09531136</v>
      </c>
      <c r="K22" s="41">
        <v>2726956.5338854371</v>
      </c>
      <c r="L22" s="41">
        <v>655081.02574200009</v>
      </c>
      <c r="M22" s="41">
        <v>3703395.424466623</v>
      </c>
      <c r="N22" s="41">
        <v>7207709.6028000005</v>
      </c>
      <c r="O22" s="42">
        <v>1620749.0102000001</v>
      </c>
    </row>
    <row r="23" spans="4:15" x14ac:dyDescent="0.25">
      <c r="E23" s="43" t="s">
        <v>37</v>
      </c>
      <c r="F23" s="44"/>
      <c r="G23" s="45"/>
      <c r="H23" s="45"/>
      <c r="I23" s="45"/>
      <c r="J23" s="45"/>
      <c r="K23" s="45"/>
      <c r="L23" s="45"/>
      <c r="M23" s="45"/>
      <c r="N23" s="45"/>
      <c r="O23" s="45"/>
    </row>
    <row r="24" spans="4:15" x14ac:dyDescent="0.25">
      <c r="E24" s="46" t="s">
        <v>38</v>
      </c>
      <c r="F24" s="34">
        <v>3954178.3</v>
      </c>
      <c r="G24" s="45"/>
      <c r="H24" s="45"/>
      <c r="I24" s="45"/>
      <c r="J24" s="45"/>
      <c r="K24" s="45"/>
      <c r="L24" s="45"/>
      <c r="M24" s="45"/>
      <c r="N24" s="45"/>
      <c r="O24" s="45"/>
    </row>
    <row r="25" spans="4:15" x14ac:dyDescent="0.25">
      <c r="D25" s="38"/>
      <c r="E25" s="46" t="s">
        <v>39</v>
      </c>
      <c r="F25" s="34">
        <v>1581671.32</v>
      </c>
      <c r="G25" s="45"/>
      <c r="H25" s="45"/>
      <c r="I25" s="45"/>
      <c r="J25" s="45"/>
      <c r="K25" s="45"/>
      <c r="L25" s="45"/>
      <c r="M25" s="45"/>
      <c r="N25" s="45"/>
      <c r="O25" s="45"/>
    </row>
    <row r="26" spans="4:15" x14ac:dyDescent="0.25">
      <c r="E26" s="46" t="s">
        <v>40</v>
      </c>
      <c r="F26" s="34">
        <v>1680525.78</v>
      </c>
      <c r="G26" s="45"/>
      <c r="H26" s="45"/>
      <c r="I26" s="45"/>
      <c r="J26" s="45"/>
      <c r="K26" s="45"/>
      <c r="L26" s="45"/>
      <c r="M26" s="45"/>
      <c r="N26" s="45"/>
      <c r="O26" s="45"/>
    </row>
    <row r="27" spans="4:15" x14ac:dyDescent="0.25">
      <c r="E27" s="46" t="s">
        <v>41</v>
      </c>
      <c r="F27" s="34">
        <v>1087399.03</v>
      </c>
      <c r="G27" s="45"/>
      <c r="H27" s="45"/>
      <c r="I27" s="45"/>
      <c r="J27" s="45"/>
      <c r="K27" s="45"/>
      <c r="L27" s="45"/>
      <c r="M27" s="45"/>
      <c r="N27" s="45"/>
      <c r="O27" s="45"/>
    </row>
    <row r="28" spans="4:15" x14ac:dyDescent="0.25">
      <c r="E28" s="46" t="s">
        <v>42</v>
      </c>
      <c r="F28" s="34">
        <v>988544.58</v>
      </c>
      <c r="G28" s="45"/>
      <c r="H28" s="45"/>
      <c r="I28" s="45"/>
      <c r="J28" s="45"/>
      <c r="K28" s="45"/>
      <c r="L28" s="45"/>
      <c r="M28" s="45"/>
      <c r="N28" s="45"/>
      <c r="O28" s="45"/>
    </row>
    <row r="29" spans="4:15" x14ac:dyDescent="0.25">
      <c r="E29" s="46" t="s">
        <v>43</v>
      </c>
      <c r="F29" s="34">
        <v>593126.75</v>
      </c>
      <c r="G29" s="45"/>
      <c r="H29" s="45"/>
      <c r="I29" s="45"/>
      <c r="J29" s="45"/>
      <c r="K29" s="45"/>
      <c r="L29" s="45"/>
      <c r="M29" s="45"/>
      <c r="N29" s="45"/>
      <c r="O29" s="45"/>
    </row>
    <row r="30" spans="4:15" ht="15.75" thickBot="1" x14ac:dyDescent="0.3">
      <c r="E30" s="47" t="s">
        <v>44</v>
      </c>
      <c r="F30" s="48">
        <v>9885445.7599999998</v>
      </c>
      <c r="G30" s="45"/>
      <c r="H30" s="45"/>
      <c r="I30" s="45"/>
      <c r="J30" s="45"/>
      <c r="K30" s="45"/>
      <c r="L30" s="45"/>
      <c r="M30" s="45"/>
      <c r="N30" s="45"/>
      <c r="O30" s="45"/>
    </row>
    <row r="31" spans="4:15" ht="15.75" thickBot="1" x14ac:dyDescent="0.3">
      <c r="D31" s="38"/>
      <c r="E31" s="49" t="s">
        <v>45</v>
      </c>
      <c r="F31" s="50">
        <v>84212105.579999998</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19443-84FC-4F04-A261-8FC730D9C0A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50380788.289999992</v>
      </c>
      <c r="F16" s="45">
        <v>18315004.370000001</v>
      </c>
      <c r="G16" s="45">
        <v>17190779.620000001</v>
      </c>
      <c r="H16" s="45">
        <v>3993675.95</v>
      </c>
      <c r="I16" s="45">
        <v>1844100.13</v>
      </c>
      <c r="J16" s="45">
        <v>1913959.1</v>
      </c>
      <c r="K16" s="45">
        <v>468624.65</v>
      </c>
      <c r="L16" s="45">
        <v>2813931.18</v>
      </c>
      <c r="M16" s="45">
        <v>2281845.1900000004</v>
      </c>
      <c r="N16" s="56">
        <v>1558868.0999999999</v>
      </c>
    </row>
    <row r="17" spans="4:14" x14ac:dyDescent="0.25">
      <c r="D17" s="54" t="s">
        <v>51</v>
      </c>
      <c r="E17" s="55">
        <v>54882149.406535998</v>
      </c>
      <c r="F17" s="45">
        <v>18992843.553411998</v>
      </c>
      <c r="G17" s="45">
        <v>18352865.177109122</v>
      </c>
      <c r="H17" s="45">
        <v>4289004.5195640009</v>
      </c>
      <c r="I17" s="45">
        <v>1935567.496448</v>
      </c>
      <c r="J17" s="45">
        <v>2046045.0226648799</v>
      </c>
      <c r="K17" s="45">
        <v>496273.50435</v>
      </c>
      <c r="L17" s="45">
        <v>3426425.7029880006</v>
      </c>
      <c r="M17" s="45">
        <v>4563690.3800000008</v>
      </c>
      <c r="N17" s="56">
        <v>779434.04999999993</v>
      </c>
    </row>
    <row r="18" spans="4:14" x14ac:dyDescent="0.25">
      <c r="D18" s="57" t="s">
        <v>52</v>
      </c>
      <c r="E18" s="55">
        <v>813388.53468270355</v>
      </c>
      <c r="F18" s="45">
        <v>58780.546502208002</v>
      </c>
      <c r="G18" s="45">
        <v>279254.31809439359</v>
      </c>
      <c r="H18" s="45">
        <v>82780.97984652</v>
      </c>
      <c r="I18" s="45">
        <v>0</v>
      </c>
      <c r="J18" s="45">
        <v>0</v>
      </c>
      <c r="K18" s="45">
        <v>0</v>
      </c>
      <c r="L18" s="45">
        <v>2855.6652395820001</v>
      </c>
      <c r="M18" s="45">
        <v>0</v>
      </c>
      <c r="N18" s="56">
        <v>389717.02499999997</v>
      </c>
    </row>
    <row r="19" spans="4:14" ht="15.75" thickBot="1" x14ac:dyDescent="0.3">
      <c r="D19" s="57" t="s">
        <v>53</v>
      </c>
      <c r="E19" s="55">
        <v>18631121.881644402</v>
      </c>
      <c r="F19" s="45">
        <v>6285658.5310456799</v>
      </c>
      <c r="G19" s="45">
        <v>6064368.1893215235</v>
      </c>
      <c r="H19" s="45">
        <v>1452263.3155622403</v>
      </c>
      <c r="I19" s="45">
        <v>619381.59886336001</v>
      </c>
      <c r="J19" s="45">
        <v>680911.5112205568</v>
      </c>
      <c r="K19" s="45">
        <v>158807.521392</v>
      </c>
      <c r="L19" s="45">
        <v>274114.05623904004</v>
      </c>
      <c r="M19" s="45">
        <v>2644019.2228000006</v>
      </c>
      <c r="N19" s="56">
        <v>451597.93520000001</v>
      </c>
    </row>
    <row r="20" spans="4:14" ht="15.75" thickBot="1" x14ac:dyDescent="0.3">
      <c r="D20" s="58" t="s">
        <v>54</v>
      </c>
      <c r="E20" s="59">
        <v>74326659.822863102</v>
      </c>
      <c r="F20" s="60">
        <v>25337282.630959883</v>
      </c>
      <c r="G20" s="61">
        <v>24696487.684525043</v>
      </c>
      <c r="H20" s="61">
        <v>5824048.814972762</v>
      </c>
      <c r="I20" s="61">
        <v>2554949.09531136</v>
      </c>
      <c r="J20" s="61">
        <v>2726956.5338854366</v>
      </c>
      <c r="K20" s="61">
        <v>655081.02574199997</v>
      </c>
      <c r="L20" s="61">
        <v>3703395.4244666225</v>
      </c>
      <c r="M20" s="61">
        <v>7207709.6028000014</v>
      </c>
      <c r="N20" s="62">
        <v>1620749.0101999999</v>
      </c>
    </row>
    <row r="21" spans="4:14" x14ac:dyDescent="0.25">
      <c r="D21" s="63" t="s">
        <v>55</v>
      </c>
      <c r="E21" s="64"/>
      <c r="F21" s="65"/>
      <c r="G21" s="65"/>
      <c r="H21" s="65"/>
      <c r="I21" s="65"/>
      <c r="J21" s="65"/>
      <c r="K21" s="65"/>
      <c r="L21" s="65"/>
      <c r="M21" s="65"/>
      <c r="N21" s="65"/>
    </row>
    <row r="22" spans="4:14" x14ac:dyDescent="0.25">
      <c r="D22" s="66" t="s">
        <v>38</v>
      </c>
      <c r="E22" s="67">
        <v>3954178.3025763175</v>
      </c>
      <c r="F22" s="45"/>
      <c r="G22" s="45"/>
      <c r="H22" s="45"/>
      <c r="I22" s="45"/>
      <c r="J22" s="45"/>
      <c r="K22" s="45"/>
      <c r="L22" s="45"/>
      <c r="M22" s="45"/>
      <c r="N22" s="45"/>
    </row>
    <row r="23" spans="4:14" x14ac:dyDescent="0.25">
      <c r="D23" s="66" t="s">
        <v>39</v>
      </c>
      <c r="E23" s="67">
        <v>1581671.3210305269</v>
      </c>
      <c r="F23" s="45"/>
      <c r="G23" s="45"/>
      <c r="H23" s="45"/>
      <c r="I23" s="45"/>
      <c r="J23" s="45"/>
      <c r="K23" s="45"/>
      <c r="L23" s="45"/>
      <c r="M23" s="45"/>
      <c r="N23" s="45"/>
    </row>
    <row r="24" spans="4:14" x14ac:dyDescent="0.25">
      <c r="D24" s="66" t="s">
        <v>40</v>
      </c>
      <c r="E24" s="67">
        <v>1680525.7785949348</v>
      </c>
      <c r="F24" s="45"/>
      <c r="G24" s="45"/>
      <c r="H24" s="45"/>
      <c r="I24" s="45"/>
      <c r="J24" s="45"/>
      <c r="K24" s="45"/>
      <c r="L24" s="45"/>
      <c r="M24" s="45"/>
      <c r="N24" s="45"/>
    </row>
    <row r="25" spans="4:14" x14ac:dyDescent="0.25">
      <c r="D25" s="66" t="s">
        <v>41</v>
      </c>
      <c r="E25" s="67">
        <v>1087399.0332084873</v>
      </c>
      <c r="F25" s="45"/>
      <c r="G25" s="45"/>
      <c r="H25" s="45"/>
      <c r="I25" s="45"/>
      <c r="J25" s="45"/>
      <c r="K25" s="45"/>
      <c r="L25" s="45"/>
      <c r="M25" s="45"/>
      <c r="N25" s="45"/>
    </row>
    <row r="26" spans="4:14" x14ac:dyDescent="0.25">
      <c r="D26" s="66" t="s">
        <v>42</v>
      </c>
      <c r="E26" s="67">
        <v>988544.57564407936</v>
      </c>
      <c r="F26" s="45"/>
      <c r="G26" s="45"/>
      <c r="H26" s="45"/>
      <c r="I26" s="45"/>
      <c r="J26" s="45"/>
      <c r="K26" s="45"/>
      <c r="L26" s="45"/>
      <c r="M26" s="45"/>
      <c r="N26" s="45"/>
    </row>
    <row r="27" spans="4:14" x14ac:dyDescent="0.25">
      <c r="D27" s="66" t="s">
        <v>43</v>
      </c>
      <c r="E27" s="67">
        <v>593126.74538644764</v>
      </c>
      <c r="F27" s="45"/>
      <c r="G27" s="45"/>
      <c r="H27" s="45"/>
      <c r="I27" s="45"/>
      <c r="J27" s="45"/>
      <c r="K27" s="45"/>
      <c r="L27" s="45"/>
      <c r="M27" s="45"/>
      <c r="N27" s="45"/>
    </row>
    <row r="28" spans="4:14" ht="15.75" thickBot="1" x14ac:dyDescent="0.3">
      <c r="D28" s="68" t="s">
        <v>44</v>
      </c>
      <c r="E28" s="64">
        <v>9885445.7564407941</v>
      </c>
      <c r="F28" s="45"/>
      <c r="G28" s="45"/>
      <c r="H28" s="45"/>
      <c r="I28" s="45"/>
      <c r="J28" s="45"/>
      <c r="K28" s="45"/>
      <c r="L28" s="45"/>
      <c r="M28" s="45"/>
      <c r="N28" s="45"/>
    </row>
    <row r="29" spans="4:14" ht="15.75" thickBot="1" x14ac:dyDescent="0.3">
      <c r="D29" s="58" t="s">
        <v>45</v>
      </c>
      <c r="E29" s="69">
        <v>84212105.57930389</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D5806-69CD-4531-990C-5E7D490955A7}">
  <sheetPr codeName="Sheet25"/>
  <dimension ref="A1:U94"/>
  <sheetViews>
    <sheetView tabSelected="1" topLeftCell="C1" workbookViewId="0">
      <selection activeCell="A60" sqref="A60:B9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220</v>
      </c>
      <c r="I21" s="78">
        <v>10</v>
      </c>
      <c r="J21" s="72" t="s">
        <v>73</v>
      </c>
      <c r="K21" s="79">
        <v>4910934.1100000003</v>
      </c>
      <c r="L21" s="79">
        <v>4387285.9800000004</v>
      </c>
      <c r="M21" s="79">
        <v>1828276</v>
      </c>
      <c r="N21" s="79">
        <v>0</v>
      </c>
      <c r="O21" s="79">
        <v>599872.77</v>
      </c>
      <c r="P21" s="79">
        <v>0</v>
      </c>
      <c r="Q21" s="79">
        <v>1036520.04</v>
      </c>
      <c r="R21" s="79">
        <v>2245330.2200000002</v>
      </c>
      <c r="S21" s="79">
        <v>1535177.41</v>
      </c>
      <c r="T21" s="79">
        <v>16543396.529999999</v>
      </c>
      <c r="U21" s="80">
        <v>0.60500546559953927</v>
      </c>
    </row>
    <row r="22" spans="1:21" x14ac:dyDescent="0.25">
      <c r="A22" t="b">
        <v>1</v>
      </c>
      <c r="B22" t="b">
        <v>1</v>
      </c>
      <c r="D22" s="77" t="s">
        <v>74</v>
      </c>
      <c r="E22" s="72" t="s">
        <v>75</v>
      </c>
      <c r="F22" s="72" t="s">
        <v>75</v>
      </c>
      <c r="G22" s="72" t="s">
        <v>75</v>
      </c>
      <c r="H22" s="72" t="s">
        <v>75</v>
      </c>
      <c r="I22" s="78" t="s">
        <v>75</v>
      </c>
      <c r="J22" s="72" t="s">
        <v>75</v>
      </c>
      <c r="K22" s="79">
        <v>4910934.1100000003</v>
      </c>
      <c r="L22" s="79">
        <v>4387285.9800000004</v>
      </c>
      <c r="M22" s="79">
        <v>1828276</v>
      </c>
      <c r="N22" s="79">
        <v>0</v>
      </c>
      <c r="O22" s="79">
        <v>599872.77</v>
      </c>
      <c r="P22" s="79">
        <v>0</v>
      </c>
      <c r="Q22" s="79">
        <v>1036520.04</v>
      </c>
      <c r="R22" s="79">
        <v>2245330.2200000002</v>
      </c>
      <c r="S22" s="79">
        <v>1535177.41</v>
      </c>
      <c r="T22" s="79">
        <v>16543396.529999999</v>
      </c>
      <c r="U22" s="80">
        <v>0.60500546559953927</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1</v>
      </c>
      <c r="S31" s="72">
        <v>-0.5</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1</v>
      </c>
      <c r="S33" s="72">
        <v>-0.5</v>
      </c>
      <c r="T33" s="72" t="s">
        <v>75</v>
      </c>
      <c r="U33" s="80" t="s">
        <v>75</v>
      </c>
    </row>
    <row r="34" spans="1:21" x14ac:dyDescent="0.25">
      <c r="A34" t="b">
        <v>1</v>
      </c>
      <c r="B34" t="b">
        <v>1</v>
      </c>
      <c r="D34" s="77" t="s">
        <v>98</v>
      </c>
      <c r="E34" s="72" t="s">
        <v>75</v>
      </c>
      <c r="F34" s="72" t="s">
        <v>75</v>
      </c>
      <c r="G34" s="72" t="s">
        <v>75</v>
      </c>
      <c r="H34" s="72" t="s">
        <v>75</v>
      </c>
      <c r="I34" s="78" t="s">
        <v>75</v>
      </c>
      <c r="J34" s="72" t="s">
        <v>75</v>
      </c>
      <c r="K34" s="72">
        <v>5198714.8488460006</v>
      </c>
      <c r="L34" s="72">
        <v>4786283.3161651203</v>
      </c>
      <c r="M34" s="72">
        <v>1994546.7325439998</v>
      </c>
      <c r="N34" s="72">
        <v>0</v>
      </c>
      <c r="O34" s="72">
        <v>654427.59919487999</v>
      </c>
      <c r="P34" s="72">
        <v>0</v>
      </c>
      <c r="Q34" s="72">
        <v>1142452.388088</v>
      </c>
      <c r="R34" s="72">
        <v>4490660.4400000004</v>
      </c>
      <c r="S34" s="72">
        <v>767588.70499999996</v>
      </c>
      <c r="T34" s="72">
        <v>19034674.029837999</v>
      </c>
      <c r="U34" s="80">
        <v>0.69611350988741594</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31192.289093076004</v>
      </c>
      <c r="L45" s="72">
        <v>143588.49948495362</v>
      </c>
      <c r="M45" s="72">
        <v>59836.40197631999</v>
      </c>
      <c r="N45" s="72">
        <v>0</v>
      </c>
      <c r="O45" s="72">
        <v>0</v>
      </c>
      <c r="P45" s="72">
        <v>0</v>
      </c>
      <c r="Q45" s="72">
        <v>1713.678582132</v>
      </c>
      <c r="R45" s="72">
        <v>0</v>
      </c>
      <c r="S45" s="72">
        <v>383794.35249999998</v>
      </c>
      <c r="T45" s="72">
        <v>620125.22163648158</v>
      </c>
      <c r="U45" s="80">
        <v>2.2678483693831707E-2</v>
      </c>
    </row>
    <row r="46" spans="1:21" x14ac:dyDescent="0.25">
      <c r="A46" t="b">
        <v>1</v>
      </c>
      <c r="B46" t="b">
        <v>1</v>
      </c>
      <c r="D46" s="77" t="s">
        <v>113</v>
      </c>
      <c r="E46" s="72" t="s">
        <v>75</v>
      </c>
      <c r="F46" s="72" t="s">
        <v>75</v>
      </c>
      <c r="G46" s="72" t="s">
        <v>75</v>
      </c>
      <c r="H46" s="72" t="s">
        <v>75</v>
      </c>
      <c r="I46" s="78" t="s">
        <v>75</v>
      </c>
      <c r="J46" s="72" t="s">
        <v>75</v>
      </c>
      <c r="K46" s="72">
        <v>5229907.1379390769</v>
      </c>
      <c r="L46" s="72">
        <v>4929871.8156500738</v>
      </c>
      <c r="M46" s="72">
        <v>2054383.1345203198</v>
      </c>
      <c r="N46" s="72">
        <v>0</v>
      </c>
      <c r="O46" s="72">
        <v>654427.59919487999</v>
      </c>
      <c r="P46" s="72">
        <v>0</v>
      </c>
      <c r="Q46" s="72">
        <v>1144166.0666701321</v>
      </c>
      <c r="R46" s="72">
        <v>4490660.4400000004</v>
      </c>
      <c r="S46" s="72">
        <v>1151383.0574999999</v>
      </c>
      <c r="T46" s="72">
        <v>19654799.251474485</v>
      </c>
      <c r="U46" s="80">
        <v>0.71879199358124779</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1871537.3455845604</v>
      </c>
      <c r="L52" s="72">
        <v>1723061.9938194435</v>
      </c>
      <c r="M52" s="72">
        <v>718036.82371584</v>
      </c>
      <c r="N52" s="72">
        <v>0</v>
      </c>
      <c r="O52" s="72">
        <v>235593.93571015683</v>
      </c>
      <c r="P52" s="72">
        <v>0</v>
      </c>
      <c r="Q52" s="72">
        <v>91396.191047040003</v>
      </c>
      <c r="R52" s="72">
        <v>2604583.0552000008</v>
      </c>
      <c r="S52" s="72">
        <v>445201.44890000002</v>
      </c>
      <c r="T52" s="72">
        <v>7689410.7939770417</v>
      </c>
      <c r="U52" s="80">
        <v>0.28120800641875221</v>
      </c>
    </row>
    <row r="53" spans="1:21" x14ac:dyDescent="0.25">
      <c r="A53" t="b">
        <v>1</v>
      </c>
      <c r="B53" t="b">
        <v>1</v>
      </c>
      <c r="D53" s="77" t="s">
        <v>123</v>
      </c>
      <c r="E53" s="72" t="s">
        <v>75</v>
      </c>
      <c r="F53" s="72" t="s">
        <v>75</v>
      </c>
      <c r="G53" s="72" t="s">
        <v>75</v>
      </c>
      <c r="H53" s="72" t="s">
        <v>75</v>
      </c>
      <c r="I53" s="78" t="s">
        <v>75</v>
      </c>
      <c r="J53" s="72" t="s">
        <v>75</v>
      </c>
      <c r="K53" s="72">
        <v>7101444.4835236371</v>
      </c>
      <c r="L53" s="72">
        <v>6652933.8094695183</v>
      </c>
      <c r="M53" s="72">
        <v>2772419.9582361598</v>
      </c>
      <c r="N53" s="72">
        <v>0</v>
      </c>
      <c r="O53" s="72">
        <v>890021.53490503691</v>
      </c>
      <c r="P53" s="72">
        <v>0</v>
      </c>
      <c r="Q53" s="72">
        <v>1235562.2577171721</v>
      </c>
      <c r="R53" s="72">
        <v>7095243.4952000007</v>
      </c>
      <c r="S53" s="72">
        <v>1596584.5064000001</v>
      </c>
      <c r="T53" s="72">
        <v>27344210.045451526</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ht="30" x14ac:dyDescent="0.25">
      <c r="A61" t="b">
        <v>1</v>
      </c>
      <c r="B61" t="b">
        <v>0</v>
      </c>
      <c r="D61" s="77" t="s">
        <v>69</v>
      </c>
      <c r="E61" s="72" t="s">
        <v>126</v>
      </c>
      <c r="F61" s="72" t="s">
        <v>127</v>
      </c>
      <c r="G61" s="72" t="s">
        <v>128</v>
      </c>
      <c r="H61" s="72" t="s">
        <v>129</v>
      </c>
      <c r="I61" s="78">
        <v>1</v>
      </c>
      <c r="J61" s="72" t="s">
        <v>130</v>
      </c>
      <c r="K61" s="79">
        <v>9292668.1699999999</v>
      </c>
      <c r="L61" s="79">
        <v>2381870.29</v>
      </c>
      <c r="M61" s="79">
        <v>769344.1</v>
      </c>
      <c r="N61" s="79">
        <v>111494.23</v>
      </c>
      <c r="O61" s="79">
        <v>379335.85</v>
      </c>
      <c r="P61" s="79">
        <v>96465.75</v>
      </c>
      <c r="Q61" s="79">
        <v>0</v>
      </c>
      <c r="R61" s="79">
        <v>0</v>
      </c>
      <c r="S61" s="79">
        <v>0</v>
      </c>
      <c r="T61" s="79">
        <v>13031178.390000001</v>
      </c>
      <c r="U61" s="80">
        <v>0.27736268440104173</v>
      </c>
    </row>
    <row r="62" spans="1:21" x14ac:dyDescent="0.25">
      <c r="A62" t="b">
        <v>1</v>
      </c>
      <c r="B62" t="b">
        <v>0</v>
      </c>
      <c r="D62" s="77" t="s">
        <v>75</v>
      </c>
      <c r="E62" s="72" t="s">
        <v>126</v>
      </c>
      <c r="F62" s="72" t="s">
        <v>131</v>
      </c>
      <c r="G62" s="72" t="s">
        <v>132</v>
      </c>
      <c r="H62" s="72">
        <v>500</v>
      </c>
      <c r="I62" s="78">
        <v>1</v>
      </c>
      <c r="J62" s="72" t="s">
        <v>133</v>
      </c>
      <c r="K62" s="79">
        <v>2121644.84</v>
      </c>
      <c r="L62" s="79">
        <v>1560244.13</v>
      </c>
      <c r="M62" s="79">
        <v>457319.1</v>
      </c>
      <c r="N62" s="79">
        <v>222988.47</v>
      </c>
      <c r="O62" s="79">
        <v>404127.74</v>
      </c>
      <c r="P62" s="79">
        <v>81962.539999999994</v>
      </c>
      <c r="Q62" s="79">
        <v>499501.88</v>
      </c>
      <c r="R62" s="79">
        <v>0</v>
      </c>
      <c r="S62" s="79">
        <v>0</v>
      </c>
      <c r="T62" s="79">
        <v>5347788.7</v>
      </c>
      <c r="U62" s="80">
        <v>0.11382524166654104</v>
      </c>
    </row>
    <row r="63" spans="1:21" x14ac:dyDescent="0.25">
      <c r="A63" t="b">
        <v>1</v>
      </c>
      <c r="B63" t="b">
        <v>0</v>
      </c>
      <c r="D63" s="77" t="s">
        <v>75</v>
      </c>
      <c r="E63" s="72" t="s">
        <v>126</v>
      </c>
      <c r="F63" s="72" t="s">
        <v>131</v>
      </c>
      <c r="G63" s="72" t="s">
        <v>134</v>
      </c>
      <c r="H63" s="72">
        <v>220</v>
      </c>
      <c r="I63" s="78">
        <v>1</v>
      </c>
      <c r="J63" s="72" t="s">
        <v>133</v>
      </c>
      <c r="K63" s="72">
        <v>1726939.35</v>
      </c>
      <c r="L63" s="72">
        <v>873550.93</v>
      </c>
      <c r="M63" s="72">
        <v>368177.59</v>
      </c>
      <c r="N63" s="72">
        <v>334482.7</v>
      </c>
      <c r="O63" s="72">
        <v>305565.01</v>
      </c>
      <c r="P63" s="72">
        <v>61972.69</v>
      </c>
      <c r="Q63" s="72">
        <v>377678.35</v>
      </c>
      <c r="R63" s="72">
        <v>0</v>
      </c>
      <c r="S63" s="72">
        <v>0</v>
      </c>
      <c r="T63" s="72">
        <v>4048366.62</v>
      </c>
      <c r="U63" s="80">
        <v>8.6167635769950651E-2</v>
      </c>
    </row>
    <row r="64" spans="1:21" ht="75" x14ac:dyDescent="0.25">
      <c r="A64" t="b">
        <v>1</v>
      </c>
      <c r="B64" t="b">
        <v>0</v>
      </c>
      <c r="D64" s="77" t="s">
        <v>75</v>
      </c>
      <c r="E64" s="72" t="s">
        <v>126</v>
      </c>
      <c r="F64" s="72" t="s">
        <v>135</v>
      </c>
      <c r="G64" s="72" t="s">
        <v>136</v>
      </c>
      <c r="H64" s="72" t="s">
        <v>137</v>
      </c>
      <c r="I64" s="78">
        <v>1</v>
      </c>
      <c r="J64" s="72" t="s">
        <v>133</v>
      </c>
      <c r="K64" s="72">
        <v>262817.90000000002</v>
      </c>
      <c r="L64" s="72">
        <v>7987828.29</v>
      </c>
      <c r="M64" s="72">
        <v>570559.16</v>
      </c>
      <c r="N64" s="72">
        <v>1175134.73</v>
      </c>
      <c r="O64" s="72">
        <v>225057.73</v>
      </c>
      <c r="P64" s="72">
        <v>228223.67</v>
      </c>
      <c r="Q64" s="72">
        <v>900230.91</v>
      </c>
      <c r="R64" s="72">
        <v>36514.97</v>
      </c>
      <c r="S64" s="72">
        <v>23690.69</v>
      </c>
      <c r="T64" s="72">
        <v>11410058.050000001</v>
      </c>
      <c r="U64" s="80">
        <v>0.24285787786838176</v>
      </c>
    </row>
    <row r="65" spans="1:21" x14ac:dyDescent="0.25">
      <c r="A65" t="b">
        <v>1</v>
      </c>
      <c r="B65" t="b">
        <v>1</v>
      </c>
      <c r="D65" s="77" t="s">
        <v>74</v>
      </c>
      <c r="E65" s="72" t="s">
        <v>75</v>
      </c>
      <c r="F65" s="72" t="s">
        <v>75</v>
      </c>
      <c r="G65" s="72" t="s">
        <v>75</v>
      </c>
      <c r="H65" s="72" t="s">
        <v>75</v>
      </c>
      <c r="I65" s="78" t="s">
        <v>75</v>
      </c>
      <c r="J65" s="72" t="s">
        <v>75</v>
      </c>
      <c r="K65" s="72">
        <v>13404070.26</v>
      </c>
      <c r="L65" s="72">
        <v>12803493.640000001</v>
      </c>
      <c r="M65" s="72">
        <v>2165399.9500000002</v>
      </c>
      <c r="N65" s="72">
        <v>1844100.13</v>
      </c>
      <c r="O65" s="72">
        <v>1314086.33</v>
      </c>
      <c r="P65" s="72">
        <v>468624.65</v>
      </c>
      <c r="Q65" s="72">
        <v>1777411.1400000001</v>
      </c>
      <c r="R65" s="72">
        <v>36514.97</v>
      </c>
      <c r="S65" s="72">
        <v>23690.69</v>
      </c>
      <c r="T65" s="72">
        <v>33837391.75999999</v>
      </c>
      <c r="U65" s="80">
        <v>0.72021343970591489</v>
      </c>
    </row>
    <row r="66" spans="1:21" ht="30" x14ac:dyDescent="0.25">
      <c r="A66" t="b">
        <v>0</v>
      </c>
      <c r="B66" t="b">
        <v>0</v>
      </c>
      <c r="D66" s="77" t="s">
        <v>76</v>
      </c>
      <c r="E66" s="72" t="s">
        <v>138</v>
      </c>
      <c r="F66" s="72" t="s">
        <v>78</v>
      </c>
      <c r="G66" s="72" t="s">
        <v>11</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x14ac:dyDescent="0.25">
      <c r="A67" t="b">
        <v>0</v>
      </c>
      <c r="B67" t="b">
        <v>0</v>
      </c>
      <c r="D67" s="77" t="s">
        <v>75</v>
      </c>
      <c r="E67" s="72" t="s">
        <v>138</v>
      </c>
      <c r="F67" s="72" t="s">
        <v>80</v>
      </c>
      <c r="G67" s="72" t="s">
        <v>81</v>
      </c>
      <c r="H67" s="72" t="s">
        <v>79</v>
      </c>
      <c r="I67" s="78" t="s">
        <v>79</v>
      </c>
      <c r="J67" s="72" t="s">
        <v>79</v>
      </c>
      <c r="K67" s="72">
        <v>0</v>
      </c>
      <c r="L67" s="72">
        <v>0</v>
      </c>
      <c r="M67" s="72">
        <v>0</v>
      </c>
      <c r="N67" s="72">
        <v>0</v>
      </c>
      <c r="O67" s="72">
        <v>0</v>
      </c>
      <c r="P67" s="72">
        <v>0</v>
      </c>
      <c r="Q67" s="72">
        <v>0</v>
      </c>
      <c r="R67" s="72">
        <v>0</v>
      </c>
      <c r="S67" s="72">
        <v>0</v>
      </c>
      <c r="T67" s="72" t="s">
        <v>75</v>
      </c>
      <c r="U67" s="80" t="s">
        <v>75</v>
      </c>
    </row>
    <row r="68" spans="1:21" ht="45" x14ac:dyDescent="0.25">
      <c r="A68" t="b">
        <v>0</v>
      </c>
      <c r="B68" t="b">
        <v>0</v>
      </c>
      <c r="D68" s="77" t="s">
        <v>75</v>
      </c>
      <c r="E68" s="72" t="s">
        <v>138</v>
      </c>
      <c r="F68" s="72" t="s">
        <v>82</v>
      </c>
      <c r="G68" s="72" t="s">
        <v>83</v>
      </c>
      <c r="H68" s="72" t="s">
        <v>79</v>
      </c>
      <c r="I68" s="78" t="s">
        <v>79</v>
      </c>
      <c r="J68" s="72" t="s">
        <v>79</v>
      </c>
      <c r="K68" s="72">
        <v>2.5000000000000001E-2</v>
      </c>
      <c r="L68" s="72">
        <v>3.5000000000000003E-2</v>
      </c>
      <c r="M68" s="72">
        <v>3.5000000000000003E-2</v>
      </c>
      <c r="N68" s="72">
        <v>2.5000000000000001E-2</v>
      </c>
      <c r="O68" s="72">
        <v>3.5000000000000003E-2</v>
      </c>
      <c r="P68" s="72">
        <v>3.5000000000000003E-2</v>
      </c>
      <c r="Q68" s="72">
        <v>3.5000000000000003E-2</v>
      </c>
      <c r="R68" s="72">
        <v>0</v>
      </c>
      <c r="S68" s="72">
        <v>0</v>
      </c>
      <c r="T68" s="72" t="s">
        <v>75</v>
      </c>
      <c r="U68" s="80" t="s">
        <v>75</v>
      </c>
    </row>
    <row r="69" spans="1:21" ht="30" x14ac:dyDescent="0.25">
      <c r="A69" t="b">
        <v>0</v>
      </c>
      <c r="B69" t="b">
        <v>0</v>
      </c>
      <c r="D69" s="77" t="s">
        <v>75</v>
      </c>
      <c r="E69" s="72" t="s">
        <v>138</v>
      </c>
      <c r="F69" s="72" t="s">
        <v>95</v>
      </c>
      <c r="G69" s="72" t="s">
        <v>139</v>
      </c>
      <c r="H69" s="72" t="s">
        <v>79</v>
      </c>
      <c r="I69" s="78" t="s">
        <v>79</v>
      </c>
      <c r="J69" s="72" t="s">
        <v>79</v>
      </c>
      <c r="K69" s="72">
        <v>4.1000000000000012E-3</v>
      </c>
      <c r="L69" s="72">
        <v>2.46E-2</v>
      </c>
      <c r="M69" s="72">
        <v>2.46E-2</v>
      </c>
      <c r="N69" s="72">
        <v>2.46E-2</v>
      </c>
      <c r="O69" s="72">
        <v>2.4E-2</v>
      </c>
      <c r="P69" s="72">
        <v>2.4E-2</v>
      </c>
      <c r="Q69" s="72">
        <v>0.25</v>
      </c>
      <c r="R69" s="72">
        <v>0</v>
      </c>
      <c r="S69" s="72">
        <v>0</v>
      </c>
      <c r="T69" s="72" t="s">
        <v>75</v>
      </c>
      <c r="U69" s="80" t="s">
        <v>75</v>
      </c>
    </row>
    <row r="70" spans="1:21" ht="45" x14ac:dyDescent="0.25">
      <c r="A70" t="b">
        <v>0</v>
      </c>
      <c r="B70" t="b">
        <v>0</v>
      </c>
      <c r="D70" s="77" t="s">
        <v>75</v>
      </c>
      <c r="E70" s="72" t="s">
        <v>138</v>
      </c>
      <c r="F70" s="72" t="s">
        <v>86</v>
      </c>
      <c r="G70" s="72" t="s">
        <v>87</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138</v>
      </c>
      <c r="F71" s="72" t="s">
        <v>91</v>
      </c>
      <c r="G71" s="72" t="s">
        <v>92</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ht="30" x14ac:dyDescent="0.25">
      <c r="A72" t="b">
        <v>0</v>
      </c>
      <c r="B72" t="b">
        <v>0</v>
      </c>
      <c r="D72" s="77" t="s">
        <v>75</v>
      </c>
      <c r="E72" s="72" t="s">
        <v>138</v>
      </c>
      <c r="F72" s="72" t="s">
        <v>90</v>
      </c>
      <c r="G72" s="72" t="s">
        <v>6</v>
      </c>
      <c r="H72" s="72" t="s">
        <v>79</v>
      </c>
      <c r="I72" s="78" t="s">
        <v>79</v>
      </c>
      <c r="J72" s="72" t="s">
        <v>79</v>
      </c>
      <c r="K72" s="72">
        <v>0</v>
      </c>
      <c r="L72" s="72">
        <v>0</v>
      </c>
      <c r="M72" s="72">
        <v>0</v>
      </c>
      <c r="N72" s="72">
        <v>0</v>
      </c>
      <c r="O72" s="72">
        <v>0</v>
      </c>
      <c r="P72" s="72">
        <v>0</v>
      </c>
      <c r="Q72" s="72">
        <v>0</v>
      </c>
      <c r="R72" s="72">
        <v>0</v>
      </c>
      <c r="S72" s="72">
        <v>0</v>
      </c>
      <c r="T72" s="72" t="s">
        <v>75</v>
      </c>
      <c r="U72" s="80" t="s">
        <v>75</v>
      </c>
    </row>
    <row r="73" spans="1:21" x14ac:dyDescent="0.25">
      <c r="A73" t="b">
        <v>0</v>
      </c>
      <c r="B73" t="b">
        <v>0</v>
      </c>
      <c r="D73" s="77" t="s">
        <v>75</v>
      </c>
      <c r="E73" s="72" t="s">
        <v>138</v>
      </c>
      <c r="F73" s="72" t="s">
        <v>93</v>
      </c>
      <c r="G73" s="72" t="s">
        <v>94</v>
      </c>
      <c r="H73" s="72" t="s">
        <v>79</v>
      </c>
      <c r="I73" s="78" t="s">
        <v>79</v>
      </c>
      <c r="J73" s="72" t="s">
        <v>79</v>
      </c>
      <c r="K73" s="72">
        <v>0</v>
      </c>
      <c r="L73" s="72">
        <v>0</v>
      </c>
      <c r="M73" s="72">
        <v>0</v>
      </c>
      <c r="N73" s="72">
        <v>0</v>
      </c>
      <c r="O73" s="72">
        <v>0</v>
      </c>
      <c r="P73" s="72">
        <v>0</v>
      </c>
      <c r="Q73" s="72">
        <v>0</v>
      </c>
      <c r="R73" s="72">
        <v>1</v>
      </c>
      <c r="S73" s="72">
        <v>-0.5</v>
      </c>
      <c r="T73" s="72" t="s">
        <v>75</v>
      </c>
      <c r="U73" s="80" t="s">
        <v>75</v>
      </c>
    </row>
    <row r="74" spans="1:21" x14ac:dyDescent="0.25">
      <c r="A74" t="b">
        <v>0</v>
      </c>
      <c r="B74" t="b">
        <v>0</v>
      </c>
      <c r="D74" s="77" t="s">
        <v>97</v>
      </c>
      <c r="E74" s="72" t="s">
        <v>75</v>
      </c>
      <c r="F74" s="72" t="s">
        <v>75</v>
      </c>
      <c r="G74" s="72" t="s">
        <v>75</v>
      </c>
      <c r="H74" s="72" t="s">
        <v>75</v>
      </c>
      <c r="I74" s="78" t="s">
        <v>75</v>
      </c>
      <c r="J74" s="72" t="s">
        <v>75</v>
      </c>
      <c r="K74" s="72">
        <v>2.9100000000000001E-2</v>
      </c>
      <c r="L74" s="72">
        <v>5.96E-2</v>
      </c>
      <c r="M74" s="72">
        <v>5.96E-2</v>
      </c>
      <c r="N74" s="72">
        <v>4.9600000000000005E-2</v>
      </c>
      <c r="O74" s="72">
        <v>5.9000000000000004E-2</v>
      </c>
      <c r="P74" s="72">
        <v>5.9000000000000004E-2</v>
      </c>
      <c r="Q74" s="72">
        <v>0.28500000000000003</v>
      </c>
      <c r="R74" s="72">
        <v>1</v>
      </c>
      <c r="S74" s="72">
        <v>-0.5</v>
      </c>
      <c r="T74" s="72" t="s">
        <v>75</v>
      </c>
      <c r="U74" s="80" t="s">
        <v>75</v>
      </c>
    </row>
    <row r="75" spans="1:21" x14ac:dyDescent="0.25">
      <c r="A75" t="b">
        <v>1</v>
      </c>
      <c r="B75" t="b">
        <v>1</v>
      </c>
      <c r="D75" s="77" t="s">
        <v>98</v>
      </c>
      <c r="E75" s="72" t="s">
        <v>75</v>
      </c>
      <c r="F75" s="72" t="s">
        <v>75</v>
      </c>
      <c r="G75" s="72" t="s">
        <v>75</v>
      </c>
      <c r="H75" s="72" t="s">
        <v>75</v>
      </c>
      <c r="I75" s="78" t="s">
        <v>75</v>
      </c>
      <c r="J75" s="72" t="s">
        <v>75</v>
      </c>
      <c r="K75" s="72">
        <v>13794128.704565998</v>
      </c>
      <c r="L75" s="72">
        <v>13566581.860944001</v>
      </c>
      <c r="M75" s="72">
        <v>2294457.7870200006</v>
      </c>
      <c r="N75" s="72">
        <v>1935567.496448</v>
      </c>
      <c r="O75" s="72">
        <v>1391617.42347</v>
      </c>
      <c r="P75" s="72">
        <v>496273.50435</v>
      </c>
      <c r="Q75" s="72">
        <v>2283973.3149000006</v>
      </c>
      <c r="R75" s="72">
        <v>73029.94</v>
      </c>
      <c r="S75" s="72">
        <v>11845.344999999999</v>
      </c>
      <c r="T75" s="72">
        <v>35847475.376697995</v>
      </c>
      <c r="U75" s="80">
        <v>0.76299715205427399</v>
      </c>
    </row>
    <row r="76" spans="1:21" ht="30" x14ac:dyDescent="0.25">
      <c r="A76" t="b">
        <v>0</v>
      </c>
      <c r="B76" t="b">
        <v>0</v>
      </c>
      <c r="D76" s="77" t="s">
        <v>99</v>
      </c>
      <c r="E76" s="72" t="s">
        <v>140</v>
      </c>
      <c r="F76" s="72" t="s">
        <v>101</v>
      </c>
      <c r="G76" s="72" t="s">
        <v>102</v>
      </c>
      <c r="H76" s="72" t="s">
        <v>75</v>
      </c>
      <c r="I76" s="78" t="s">
        <v>75</v>
      </c>
      <c r="J76" s="72" t="s">
        <v>75</v>
      </c>
      <c r="K76" s="72">
        <v>0</v>
      </c>
      <c r="L76" s="72">
        <v>0</v>
      </c>
      <c r="M76" s="72">
        <v>0</v>
      </c>
      <c r="N76" s="72">
        <v>0</v>
      </c>
      <c r="O76" s="72">
        <v>0</v>
      </c>
      <c r="P76" s="72">
        <v>0</v>
      </c>
      <c r="Q76" s="72">
        <v>0</v>
      </c>
      <c r="R76" s="72">
        <v>0</v>
      </c>
      <c r="S76" s="72">
        <v>0</v>
      </c>
      <c r="T76" s="72" t="s">
        <v>75</v>
      </c>
      <c r="U76" s="80" t="s">
        <v>75</v>
      </c>
    </row>
    <row r="77" spans="1:21" x14ac:dyDescent="0.25">
      <c r="A77" t="b">
        <v>0</v>
      </c>
      <c r="B77" t="b">
        <v>0</v>
      </c>
      <c r="D77" s="77" t="s">
        <v>75</v>
      </c>
      <c r="E77" s="72" t="s">
        <v>140</v>
      </c>
      <c r="F77" s="72" t="s">
        <v>103</v>
      </c>
      <c r="G77" s="72" t="s">
        <v>102</v>
      </c>
      <c r="H77" s="72" t="s">
        <v>75</v>
      </c>
      <c r="I77" s="78" t="s">
        <v>75</v>
      </c>
      <c r="J77" s="72" t="s">
        <v>75</v>
      </c>
      <c r="K77" s="72">
        <v>2E-3</v>
      </c>
      <c r="L77" s="72">
        <v>0.01</v>
      </c>
      <c r="M77" s="72">
        <v>0.01</v>
      </c>
      <c r="N77" s="72">
        <v>0</v>
      </c>
      <c r="O77" s="72">
        <v>0</v>
      </c>
      <c r="P77" s="72">
        <v>0</v>
      </c>
      <c r="Q77" s="72">
        <v>5.0000000000000001E-4</v>
      </c>
      <c r="R77" s="72">
        <v>0</v>
      </c>
      <c r="S77" s="72">
        <v>0</v>
      </c>
      <c r="T77" s="72" t="s">
        <v>75</v>
      </c>
      <c r="U77" s="80" t="s">
        <v>75</v>
      </c>
    </row>
    <row r="78" spans="1:21" ht="30" x14ac:dyDescent="0.25">
      <c r="A78" t="b">
        <v>0</v>
      </c>
      <c r="B78" t="b">
        <v>0</v>
      </c>
      <c r="D78" s="77" t="s">
        <v>75</v>
      </c>
      <c r="E78" s="72" t="s">
        <v>140</v>
      </c>
      <c r="F78" s="72" t="s">
        <v>104</v>
      </c>
      <c r="G78" s="72" t="s">
        <v>102</v>
      </c>
      <c r="H78" s="72" t="s">
        <v>75</v>
      </c>
      <c r="I78" s="78" t="s">
        <v>75</v>
      </c>
      <c r="J78" s="72" t="s">
        <v>75</v>
      </c>
      <c r="K78" s="72">
        <v>0</v>
      </c>
      <c r="L78" s="72">
        <v>0</v>
      </c>
      <c r="M78" s="72">
        <v>0</v>
      </c>
      <c r="N78" s="72">
        <v>0</v>
      </c>
      <c r="O78" s="72">
        <v>0</v>
      </c>
      <c r="P78" s="72">
        <v>0</v>
      </c>
      <c r="Q78" s="72">
        <v>0</v>
      </c>
      <c r="R78" s="72">
        <v>0</v>
      </c>
      <c r="S78" s="72">
        <v>0.5</v>
      </c>
      <c r="T78" s="72" t="s">
        <v>75</v>
      </c>
      <c r="U78" s="80" t="s">
        <v>75</v>
      </c>
    </row>
    <row r="79" spans="1:21" ht="30" x14ac:dyDescent="0.25">
      <c r="A79" t="b">
        <v>0</v>
      </c>
      <c r="B79" t="b">
        <v>0</v>
      </c>
      <c r="D79" s="77" t="s">
        <v>75</v>
      </c>
      <c r="E79" s="72" t="s">
        <v>140</v>
      </c>
      <c r="F79" s="72" t="s">
        <v>105</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ht="30" x14ac:dyDescent="0.25">
      <c r="A80" t="b">
        <v>0</v>
      </c>
      <c r="B80" t="b">
        <v>0</v>
      </c>
      <c r="D80" s="77" t="s">
        <v>75</v>
      </c>
      <c r="E80" s="72" t="s">
        <v>140</v>
      </c>
      <c r="F80" s="72" t="s">
        <v>106</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140</v>
      </c>
      <c r="F81" s="72" t="s">
        <v>107</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140</v>
      </c>
      <c r="F82" s="72" t="s">
        <v>108</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75</v>
      </c>
      <c r="E83" s="72" t="s">
        <v>140</v>
      </c>
      <c r="F83" s="72" t="s">
        <v>109</v>
      </c>
      <c r="G83" s="72" t="s">
        <v>102</v>
      </c>
      <c r="H83" s="72" t="s">
        <v>75</v>
      </c>
      <c r="I83" s="78" t="s">
        <v>75</v>
      </c>
      <c r="J83" s="72" t="s">
        <v>75</v>
      </c>
      <c r="K83" s="72">
        <v>0</v>
      </c>
      <c r="L83" s="72">
        <v>0</v>
      </c>
      <c r="M83" s="72">
        <v>0</v>
      </c>
      <c r="N83" s="72">
        <v>0</v>
      </c>
      <c r="O83" s="72">
        <v>0</v>
      </c>
      <c r="P83" s="72">
        <v>0</v>
      </c>
      <c r="Q83" s="72">
        <v>0</v>
      </c>
      <c r="R83" s="72">
        <v>0</v>
      </c>
      <c r="S83" s="72">
        <v>0</v>
      </c>
      <c r="T83" s="72" t="s">
        <v>75</v>
      </c>
      <c r="U83" s="80" t="s">
        <v>75</v>
      </c>
    </row>
    <row r="84" spans="1:21" x14ac:dyDescent="0.25">
      <c r="A84" t="b">
        <v>0</v>
      </c>
      <c r="B84" t="b">
        <v>0</v>
      </c>
      <c r="D84" s="77" t="s">
        <v>75</v>
      </c>
      <c r="E84" s="72" t="s">
        <v>140</v>
      </c>
      <c r="F84" s="72" t="s">
        <v>110</v>
      </c>
      <c r="G84" s="72" t="s">
        <v>102</v>
      </c>
      <c r="H84" s="72" t="s">
        <v>75</v>
      </c>
      <c r="I84" s="78" t="s">
        <v>75</v>
      </c>
      <c r="J84" s="72" t="s">
        <v>75</v>
      </c>
      <c r="K84" s="72">
        <v>0</v>
      </c>
      <c r="L84" s="72">
        <v>0</v>
      </c>
      <c r="M84" s="72">
        <v>0</v>
      </c>
      <c r="N84" s="72">
        <v>0</v>
      </c>
      <c r="O84" s="72">
        <v>0</v>
      </c>
      <c r="P84" s="72">
        <v>0</v>
      </c>
      <c r="Q84" s="72">
        <v>0</v>
      </c>
      <c r="R84" s="72">
        <v>0</v>
      </c>
      <c r="S84" s="72">
        <v>0</v>
      </c>
      <c r="T84" s="72" t="s">
        <v>75</v>
      </c>
      <c r="U84" s="80" t="s">
        <v>75</v>
      </c>
    </row>
    <row r="85" spans="1:21" x14ac:dyDescent="0.25">
      <c r="A85" t="b">
        <v>0</v>
      </c>
      <c r="B85" t="b">
        <v>0</v>
      </c>
      <c r="D85" s="77" t="s">
        <v>111</v>
      </c>
      <c r="E85" s="72" t="s">
        <v>75</v>
      </c>
      <c r="F85" s="72" t="s">
        <v>75</v>
      </c>
      <c r="G85" s="72" t="s">
        <v>75</v>
      </c>
      <c r="H85" s="72" t="s">
        <v>75</v>
      </c>
      <c r="I85" s="78" t="s">
        <v>75</v>
      </c>
      <c r="J85" s="72" t="s">
        <v>75</v>
      </c>
      <c r="K85" s="72">
        <v>2E-3</v>
      </c>
      <c r="L85" s="72">
        <v>0.01</v>
      </c>
      <c r="M85" s="72">
        <v>0.01</v>
      </c>
      <c r="N85" s="72">
        <v>0</v>
      </c>
      <c r="O85" s="72">
        <v>0</v>
      </c>
      <c r="P85" s="72">
        <v>0</v>
      </c>
      <c r="Q85" s="72">
        <v>5.0000000000000001E-4</v>
      </c>
      <c r="R85" s="72">
        <v>0</v>
      </c>
      <c r="S85" s="72">
        <v>0.5</v>
      </c>
      <c r="T85" s="72" t="s">
        <v>75</v>
      </c>
      <c r="U85" s="80" t="s">
        <v>75</v>
      </c>
    </row>
    <row r="86" spans="1:21" x14ac:dyDescent="0.25">
      <c r="A86" t="b">
        <v>1</v>
      </c>
      <c r="B86" t="b">
        <v>1</v>
      </c>
      <c r="D86" s="77" t="s">
        <v>112</v>
      </c>
      <c r="E86" s="72" t="s">
        <v>75</v>
      </c>
      <c r="F86" s="72" t="s">
        <v>75</v>
      </c>
      <c r="G86" s="72" t="s">
        <v>75</v>
      </c>
      <c r="H86" s="72" t="s">
        <v>75</v>
      </c>
      <c r="I86" s="78" t="s">
        <v>75</v>
      </c>
      <c r="J86" s="72" t="s">
        <v>75</v>
      </c>
      <c r="K86" s="72">
        <v>27588.257409131998</v>
      </c>
      <c r="L86" s="72">
        <v>135665.81860944</v>
      </c>
      <c r="M86" s="72">
        <v>22944.577870200006</v>
      </c>
      <c r="N86" s="72">
        <v>0</v>
      </c>
      <c r="O86" s="72">
        <v>0</v>
      </c>
      <c r="P86" s="72">
        <v>0</v>
      </c>
      <c r="Q86" s="72">
        <v>1141.9866574500004</v>
      </c>
      <c r="R86" s="72">
        <v>0</v>
      </c>
      <c r="S86" s="72">
        <v>5922.6724999999997</v>
      </c>
      <c r="T86" s="72">
        <v>193263.313046222</v>
      </c>
      <c r="U86" s="80">
        <v>4.1135214098422758E-3</v>
      </c>
    </row>
    <row r="87" spans="1:21" x14ac:dyDescent="0.25">
      <c r="A87" t="b">
        <v>1</v>
      </c>
      <c r="B87" t="b">
        <v>1</v>
      </c>
      <c r="D87" s="77" t="s">
        <v>113</v>
      </c>
      <c r="E87" s="72" t="s">
        <v>75</v>
      </c>
      <c r="F87" s="72" t="s">
        <v>75</v>
      </c>
      <c r="G87" s="72" t="s">
        <v>75</v>
      </c>
      <c r="H87" s="72" t="s">
        <v>75</v>
      </c>
      <c r="I87" s="78" t="s">
        <v>75</v>
      </c>
      <c r="J87" s="72" t="s">
        <v>75</v>
      </c>
      <c r="K87" s="72">
        <v>13821716.961975129</v>
      </c>
      <c r="L87" s="72">
        <v>13702247.679553442</v>
      </c>
      <c r="M87" s="72">
        <v>2317402.3648902006</v>
      </c>
      <c r="N87" s="72">
        <v>1935567.496448</v>
      </c>
      <c r="O87" s="72">
        <v>1391617.42347</v>
      </c>
      <c r="P87" s="72">
        <v>496273.50435</v>
      </c>
      <c r="Q87" s="72">
        <v>2285115.3015574506</v>
      </c>
      <c r="R87" s="72">
        <v>73029.94</v>
      </c>
      <c r="S87" s="72">
        <v>17768.017499999998</v>
      </c>
      <c r="T87" s="72">
        <v>36040738.689744219</v>
      </c>
      <c r="U87" s="80">
        <v>0.76711067346411632</v>
      </c>
    </row>
    <row r="88" spans="1:21" ht="30" x14ac:dyDescent="0.25">
      <c r="A88" t="b">
        <v>0</v>
      </c>
      <c r="B88" t="b">
        <v>0</v>
      </c>
      <c r="D88" s="77" t="s">
        <v>114</v>
      </c>
      <c r="E88" s="72" t="s">
        <v>141</v>
      </c>
      <c r="F88" s="72" t="s">
        <v>116</v>
      </c>
      <c r="G88" s="72" t="s">
        <v>117</v>
      </c>
      <c r="H88" s="72" t="s">
        <v>75</v>
      </c>
      <c r="I88" s="78" t="s">
        <v>75</v>
      </c>
      <c r="J88" s="72" t="s">
        <v>75</v>
      </c>
      <c r="K88" s="72">
        <v>0.08</v>
      </c>
      <c r="L88" s="72">
        <v>0</v>
      </c>
      <c r="M88" s="72">
        <v>0</v>
      </c>
      <c r="N88" s="72">
        <v>0</v>
      </c>
      <c r="O88" s="72">
        <v>0</v>
      </c>
      <c r="P88" s="72">
        <v>0</v>
      </c>
      <c r="Q88" s="72">
        <v>0</v>
      </c>
      <c r="R88" s="72">
        <v>0</v>
      </c>
      <c r="S88" s="72">
        <v>0</v>
      </c>
      <c r="T88" s="72" t="s">
        <v>75</v>
      </c>
      <c r="U88" s="80" t="s">
        <v>75</v>
      </c>
    </row>
    <row r="89" spans="1:21" ht="30" x14ac:dyDescent="0.25">
      <c r="A89" t="b">
        <v>0</v>
      </c>
      <c r="B89" t="b">
        <v>0</v>
      </c>
      <c r="D89" s="77" t="s">
        <v>75</v>
      </c>
      <c r="E89" s="72" t="s">
        <v>141</v>
      </c>
      <c r="F89" s="72" t="s">
        <v>118</v>
      </c>
      <c r="G89" s="72" t="s">
        <v>117</v>
      </c>
      <c r="H89" s="72" t="s">
        <v>75</v>
      </c>
      <c r="I89" s="78" t="s">
        <v>75</v>
      </c>
      <c r="J89" s="72" t="s">
        <v>75</v>
      </c>
      <c r="K89" s="72">
        <v>0</v>
      </c>
      <c r="L89" s="72">
        <v>0.08</v>
      </c>
      <c r="M89" s="72">
        <v>0.08</v>
      </c>
      <c r="N89" s="72">
        <v>0.08</v>
      </c>
      <c r="O89" s="72">
        <v>0.08</v>
      </c>
      <c r="P89" s="72">
        <v>0.08</v>
      </c>
      <c r="Q89" s="72">
        <v>0</v>
      </c>
      <c r="R89" s="72">
        <v>0</v>
      </c>
      <c r="S89" s="72">
        <v>0</v>
      </c>
      <c r="T89" s="72" t="s">
        <v>75</v>
      </c>
      <c r="U89" s="80" t="s">
        <v>75</v>
      </c>
    </row>
    <row r="90" spans="1:21" ht="30" x14ac:dyDescent="0.25">
      <c r="A90" t="b">
        <v>0</v>
      </c>
      <c r="B90" t="b">
        <v>0</v>
      </c>
      <c r="D90" s="77" t="s">
        <v>75</v>
      </c>
      <c r="E90" s="72" t="s">
        <v>141</v>
      </c>
      <c r="F90" s="72" t="s">
        <v>119</v>
      </c>
      <c r="G90" s="72" t="s">
        <v>117</v>
      </c>
      <c r="H90" s="72" t="s">
        <v>75</v>
      </c>
      <c r="I90" s="78" t="s">
        <v>75</v>
      </c>
      <c r="J90" s="72" t="s">
        <v>75</v>
      </c>
      <c r="K90" s="72">
        <v>0</v>
      </c>
      <c r="L90" s="72">
        <v>0</v>
      </c>
      <c r="M90" s="72">
        <v>0</v>
      </c>
      <c r="N90" s="72">
        <v>0</v>
      </c>
      <c r="O90" s="72">
        <v>0</v>
      </c>
      <c r="P90" s="72">
        <v>0</v>
      </c>
      <c r="Q90" s="72">
        <v>0.08</v>
      </c>
      <c r="R90" s="72">
        <v>0.3</v>
      </c>
      <c r="S90" s="72">
        <v>0.3</v>
      </c>
      <c r="T90" s="72" t="s">
        <v>75</v>
      </c>
      <c r="U90" s="80" t="s">
        <v>75</v>
      </c>
    </row>
    <row r="91" spans="1:21" ht="30" x14ac:dyDescent="0.25">
      <c r="A91" t="b">
        <v>0</v>
      </c>
      <c r="B91" t="b">
        <v>0</v>
      </c>
      <c r="D91" s="77" t="s">
        <v>75</v>
      </c>
      <c r="E91" s="72" t="s">
        <v>141</v>
      </c>
      <c r="F91" s="72" t="s">
        <v>120</v>
      </c>
      <c r="G91" s="72" t="s">
        <v>117</v>
      </c>
      <c r="H91" s="72" t="s">
        <v>75</v>
      </c>
      <c r="I91" s="78" t="s">
        <v>75</v>
      </c>
      <c r="J91" s="72" t="s">
        <v>75</v>
      </c>
      <c r="K91" s="72">
        <v>0.24</v>
      </c>
      <c r="L91" s="72">
        <v>0.24</v>
      </c>
      <c r="M91" s="72">
        <v>0.24</v>
      </c>
      <c r="N91" s="72">
        <v>0.24</v>
      </c>
      <c r="O91" s="72">
        <v>0.24</v>
      </c>
      <c r="P91" s="72">
        <v>0.24</v>
      </c>
      <c r="Q91" s="72">
        <v>0</v>
      </c>
      <c r="R91" s="72">
        <v>0.24</v>
      </c>
      <c r="S91" s="72">
        <v>0.24</v>
      </c>
      <c r="T91" s="72" t="s">
        <v>75</v>
      </c>
      <c r="U91" s="80" t="s">
        <v>75</v>
      </c>
    </row>
    <row r="92" spans="1:21" x14ac:dyDescent="0.25">
      <c r="A92" t="b">
        <v>0</v>
      </c>
      <c r="B92" t="b">
        <v>0</v>
      </c>
      <c r="D92" s="77" t="s">
        <v>121</v>
      </c>
      <c r="E92" s="72" t="s">
        <v>75</v>
      </c>
      <c r="F92" s="72" t="s">
        <v>75</v>
      </c>
      <c r="G92" s="72" t="s">
        <v>75</v>
      </c>
      <c r="H92" s="72" t="s">
        <v>75</v>
      </c>
      <c r="I92" s="78" t="s">
        <v>75</v>
      </c>
      <c r="J92" s="72" t="s">
        <v>75</v>
      </c>
      <c r="K92" s="72">
        <v>0.32</v>
      </c>
      <c r="L92" s="72">
        <v>0.32</v>
      </c>
      <c r="M92" s="72">
        <v>0.32</v>
      </c>
      <c r="N92" s="72">
        <v>0.32</v>
      </c>
      <c r="O92" s="72">
        <v>0.32</v>
      </c>
      <c r="P92" s="72">
        <v>0.32</v>
      </c>
      <c r="Q92" s="72">
        <v>0.08</v>
      </c>
      <c r="R92" s="72">
        <v>0.54</v>
      </c>
      <c r="S92" s="72">
        <v>0.54</v>
      </c>
      <c r="T92" s="72" t="s">
        <v>75</v>
      </c>
      <c r="U92" s="80" t="s">
        <v>75</v>
      </c>
    </row>
    <row r="93" spans="1:21" x14ac:dyDescent="0.25">
      <c r="A93" t="b">
        <v>1</v>
      </c>
      <c r="B93" t="b">
        <v>1</v>
      </c>
      <c r="D93" s="77" t="s">
        <v>122</v>
      </c>
      <c r="E93" s="72" t="s">
        <v>75</v>
      </c>
      <c r="F93" s="72" t="s">
        <v>75</v>
      </c>
      <c r="G93" s="72" t="s">
        <v>75</v>
      </c>
      <c r="H93" s="72" t="s">
        <v>75</v>
      </c>
      <c r="I93" s="78" t="s">
        <v>75</v>
      </c>
      <c r="J93" s="72" t="s">
        <v>75</v>
      </c>
      <c r="K93" s="72">
        <v>4414121.1854611197</v>
      </c>
      <c r="L93" s="72">
        <v>4341306.19550208</v>
      </c>
      <c r="M93" s="72">
        <v>734226.4918464002</v>
      </c>
      <c r="N93" s="72">
        <v>619381.59886336001</v>
      </c>
      <c r="O93" s="72">
        <v>445317.5755104</v>
      </c>
      <c r="P93" s="72">
        <v>158807.521392</v>
      </c>
      <c r="Q93" s="72">
        <v>182717.86519200006</v>
      </c>
      <c r="R93" s="72">
        <v>39436.167600000001</v>
      </c>
      <c r="S93" s="72">
        <v>6396.4863000000005</v>
      </c>
      <c r="T93" s="72">
        <v>10941711.087667359</v>
      </c>
      <c r="U93" s="80">
        <v>0.23288932653588365</v>
      </c>
    </row>
    <row r="94" spans="1:21" x14ac:dyDescent="0.25">
      <c r="A94" t="b">
        <v>1</v>
      </c>
      <c r="B94" t="b">
        <v>1</v>
      </c>
      <c r="D94" s="77" t="s">
        <v>123</v>
      </c>
      <c r="E94" s="72" t="s">
        <v>75</v>
      </c>
      <c r="F94" s="72" t="s">
        <v>75</v>
      </c>
      <c r="G94" s="72" t="s">
        <v>75</v>
      </c>
      <c r="H94" s="72" t="s">
        <v>75</v>
      </c>
      <c r="I94" s="78" t="s">
        <v>75</v>
      </c>
      <c r="J94" s="72" t="s">
        <v>75</v>
      </c>
      <c r="K94" s="72">
        <v>18235838.14743625</v>
      </c>
      <c r="L94" s="72">
        <v>18043553.875055522</v>
      </c>
      <c r="M94" s="72">
        <v>3051628.8567366009</v>
      </c>
      <c r="N94" s="72">
        <v>2554949.09531136</v>
      </c>
      <c r="O94" s="72">
        <v>1836934.9989804002</v>
      </c>
      <c r="P94" s="72">
        <v>655081.02574200009</v>
      </c>
      <c r="Q94" s="72">
        <v>2467833.1667494508</v>
      </c>
      <c r="R94" s="72">
        <v>112466.1076</v>
      </c>
      <c r="S94" s="72">
        <v>24164.503799999999</v>
      </c>
      <c r="T94" s="72">
        <v>46982449.77741158</v>
      </c>
      <c r="U94"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2023-07-21T09:52:39Z</dcterms:created>
  <dcterms:modified xsi:type="dcterms:W3CDTF">2023-07-21T09:52:40Z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2023-07-21T09:52:40Z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21e63ede-85b3-4f2d-8b24-7e379fc3355c</vt:lpwstr>
  </property>
  <property fmtid="{D5CDD505-2E9C-101B-9397-08002B2CF9AE}" pid="8" name="MSIP_Label_c1941c47-a837-430d-8559-fd118a72769e_ContentBits">
    <vt:lpwstr>0</vt:lpwstr>
  </property>
</Properties>
</file>